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Sheet1!$A$4:$V$14</definedName>
  </definedNames>
  <calcPr calcId="144525"/>
</workbook>
</file>

<file path=xl/sharedStrings.xml><?xml version="1.0" encoding="utf-8"?>
<sst xmlns="http://schemas.openxmlformats.org/spreadsheetml/2006/main" count="98" uniqueCount="58">
  <si>
    <t>FHC-JL-SB-0001</t>
  </si>
  <si>
    <t>福海创 2022 年11月仪表团队（备品备件）申购计划表-团队</t>
  </si>
  <si>
    <t>序号</t>
  </si>
  <si>
    <t>单位
名称</t>
  </si>
  <si>
    <t>装置名称</t>
  </si>
  <si>
    <t>存货编码</t>
  </si>
  <si>
    <t>名称</t>
  </si>
  <si>
    <t>型号</t>
  </si>
  <si>
    <t>规格</t>
  </si>
  <si>
    <t>单位</t>
  </si>
  <si>
    <t>计划采购数量</t>
  </si>
  <si>
    <t>计划使用时间</t>
  </si>
  <si>
    <t>项目内容（按年度计划内容填写）</t>
  </si>
  <si>
    <t>费用预算（元）</t>
  </si>
  <si>
    <t>备注</t>
  </si>
  <si>
    <t>预计单价</t>
  </si>
  <si>
    <t>预算金额</t>
  </si>
  <si>
    <t>芳烃团队</t>
  </si>
  <si>
    <t>重整装置</t>
  </si>
  <si>
    <t>模拟量输入安全栅</t>
  </si>
  <si>
    <t>KCD2-STC-EX1</t>
  </si>
  <si>
    <t>单通道模拟量输入安全栅/P+F</t>
  </si>
  <si>
    <t>个</t>
  </si>
  <si>
    <t>80</t>
  </si>
  <si>
    <t>2023年3月20号</t>
  </si>
  <si>
    <t>重整四合一炉改造DCS扩容</t>
  </si>
  <si>
    <t>品牌：Pepperl+Fuchs，进口，需提供报关单及原产地证明</t>
  </si>
  <si>
    <t>模拟量输出安全栅</t>
  </si>
  <si>
    <t>KCD2-SCD-EX1</t>
  </si>
  <si>
    <t>单通道模拟量输出安全栅/P+F</t>
  </si>
  <si>
    <t>40</t>
  </si>
  <si>
    <t>2717200154</t>
  </si>
  <si>
    <t>单通道RTD转换安全栅</t>
  </si>
  <si>
    <t>KFD2-UT2-EX1</t>
  </si>
  <si>
    <t>单通道RTD转换安全栅/P+F</t>
  </si>
  <si>
    <t>32</t>
  </si>
  <si>
    <t>单通道浪涌保护器</t>
  </si>
  <si>
    <t>K-LB-1.30</t>
  </si>
  <si>
    <t>单通道浪涌保护器/P+F</t>
  </si>
  <si>
    <t>120</t>
  </si>
  <si>
    <t>双通道浪涌保护器</t>
  </si>
  <si>
    <t>K-LB-2.6</t>
  </si>
  <si>
    <t>双通道浪涌保护器/P+F</t>
  </si>
  <si>
    <t>储运团队</t>
  </si>
  <si>
    <t>罐区装置</t>
  </si>
  <si>
    <t>FF配电单元母板</t>
  </si>
  <si>
    <t>MBHC-FB-4R</t>
  </si>
  <si>
    <t>FF配电单元母板/4网段/MBHC-FB-4R/P+F</t>
  </si>
  <si>
    <t>3</t>
  </si>
  <si>
    <t>储运罐区凝析油调和项目改造控制系统扩容</t>
  </si>
  <si>
    <t>FF电源模件</t>
  </si>
  <si>
    <t>HD2-FBPS-1.25.360</t>
  </si>
  <si>
    <t>FF电源模件/HD2-FBPS-1.25.360/P+F</t>
  </si>
  <si>
    <t>24</t>
  </si>
  <si>
    <t>FF诊断模件</t>
  </si>
  <si>
    <t>HD2-DM-B</t>
  </si>
  <si>
    <t>FF诊断模件/HD2-DM-B/P+F</t>
  </si>
  <si>
    <t>4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</si>
</sst>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¥-804]#,##0.00_);[Red]\([$¥-804]#,##0.00\)"/>
    <numFmt numFmtId="177" formatCode="[DBNum1][$-804]General"/>
    <numFmt numFmtId="178" formatCode="yyyy/m/d;@"/>
    <numFmt numFmtId="179" formatCode="0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9"/>
      <color theme="1"/>
      <name val="宋体"/>
      <charset val="134"/>
    </font>
    <font>
      <sz val="9"/>
      <color rgb="FFFF0000"/>
      <name val="宋体"/>
      <charset val="134"/>
      <scheme val="minor"/>
    </font>
    <font>
      <b/>
      <sz val="13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6" fontId="28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32" fillId="28" borderId="11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177" fontId="0" fillId="0" borderId="0">
      <alignment vertical="center"/>
    </xf>
    <xf numFmtId="176" fontId="28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6" fontId="9" fillId="2" borderId="2" xfId="5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NumberFormat="1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178" fontId="8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179" fontId="9" fillId="2" borderId="2" xfId="0" applyNumberFormat="1" applyFont="1" applyFill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 wrapText="1"/>
    </xf>
    <xf numFmtId="176" fontId="9" fillId="2" borderId="2" xfId="51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13" fillId="2" borderId="2" xfId="0" applyNumberFormat="1" applyFont="1" applyFill="1" applyBorder="1" applyAlignment="1">
      <alignment horizontal="center" vertical="center" wrapText="1"/>
    </xf>
    <xf numFmtId="57" fontId="14" fillId="3" borderId="2" xfId="0" applyNumberFormat="1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>
      <alignment horizontal="center" vertical="center" wrapText="1"/>
    </xf>
    <xf numFmtId="49" fontId="4" fillId="0" borderId="4" xfId="51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11" fillId="2" borderId="2" xfId="0" applyNumberFormat="1" applyFont="1" applyFill="1" applyBorder="1" applyAlignment="1" applyProtection="1">
      <alignment horizontal="center" vertical="center" wrapText="1"/>
    </xf>
    <xf numFmtId="176" fontId="11" fillId="2" borderId="2" xfId="0" applyNumberFormat="1" applyFont="1" applyFill="1" applyBorder="1" applyAlignment="1">
      <alignment horizontal="left" vertical="center" wrapText="1"/>
    </xf>
    <xf numFmtId="179" fontId="15" fillId="2" borderId="2" xfId="0" applyNumberFormat="1" applyFont="1" applyFill="1" applyBorder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179" fontId="11" fillId="2" borderId="0" xfId="0" applyNumberFormat="1" applyFont="1" applyFill="1" applyBorder="1" applyAlignment="1" applyProtection="1">
      <alignment horizontal="center" vertical="center" wrapText="1"/>
    </xf>
    <xf numFmtId="176" fontId="11" fillId="2" borderId="0" xfId="0" applyNumberFormat="1" applyFont="1" applyFill="1" applyBorder="1" applyAlignment="1">
      <alignment horizontal="left" vertical="center" wrapText="1"/>
    </xf>
    <xf numFmtId="176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2 2 11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workbookViewId="0">
      <selection activeCell="E3" sqref="D$1:E$1048576"/>
    </sheetView>
  </sheetViews>
  <sheetFormatPr defaultColWidth="9" defaultRowHeight="13.5"/>
  <cols>
    <col min="1" max="1" width="4.5" style="8" customWidth="1"/>
    <col min="2" max="2" width="6.75" style="8" customWidth="1"/>
    <col min="3" max="3" width="12.625" style="8" customWidth="1"/>
    <col min="4" max="4" width="10.375" style="9" customWidth="1"/>
    <col min="5" max="5" width="12.25" style="8" customWidth="1"/>
    <col min="6" max="6" width="13" style="9" customWidth="1"/>
    <col min="7" max="7" width="23.25" style="8" customWidth="1"/>
    <col min="8" max="8" width="3.125" style="8" customWidth="1"/>
    <col min="9" max="9" width="4.375" style="8" customWidth="1"/>
    <col min="10" max="10" width="6.125" style="8" customWidth="1"/>
    <col min="11" max="11" width="10.875" style="8" customWidth="1"/>
    <col min="12" max="12" width="7.625" style="10" customWidth="1"/>
    <col min="13" max="13" width="9.75" style="10" customWidth="1"/>
    <col min="14" max="14" width="22.25" style="11" customWidth="1"/>
    <col min="15" max="16384" width="9" style="8"/>
  </cols>
  <sheetData>
    <row r="1" s="1" customForma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 t="s">
        <v>0</v>
      </c>
      <c r="L1" s="12"/>
      <c r="M1" s="12"/>
      <c r="N1" s="33"/>
    </row>
    <row r="2" s="2" customFormat="1" ht="20.25" spans="1:1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34"/>
      <c r="K2" s="35"/>
      <c r="L2" s="35"/>
      <c r="M2" s="35"/>
      <c r="N2" s="36"/>
    </row>
    <row r="3" s="3" customFormat="1" spans="1:14">
      <c r="A3" s="14" t="s">
        <v>2</v>
      </c>
      <c r="B3" s="14" t="s">
        <v>3</v>
      </c>
      <c r="C3" s="15" t="s">
        <v>4</v>
      </c>
      <c r="D3" s="16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37" t="s">
        <v>10</v>
      </c>
      <c r="J3" s="38" t="s">
        <v>11</v>
      </c>
      <c r="K3" s="39" t="s">
        <v>12</v>
      </c>
      <c r="L3" s="40" t="s">
        <v>13</v>
      </c>
      <c r="M3" s="40"/>
      <c r="N3" s="40" t="s">
        <v>14</v>
      </c>
    </row>
    <row r="4" s="4" customFormat="1" spans="1:20">
      <c r="A4" s="14"/>
      <c r="B4" s="14"/>
      <c r="C4" s="15"/>
      <c r="D4" s="16"/>
      <c r="E4" s="14"/>
      <c r="F4" s="14"/>
      <c r="G4" s="14"/>
      <c r="H4" s="14"/>
      <c r="I4" s="37"/>
      <c r="J4" s="38"/>
      <c r="K4" s="39"/>
      <c r="L4" s="39" t="s">
        <v>15</v>
      </c>
      <c r="M4" s="39" t="s">
        <v>16</v>
      </c>
      <c r="N4" s="41"/>
      <c r="O4" s="6"/>
      <c r="P4" s="6"/>
      <c r="Q4" s="6"/>
      <c r="R4" s="6"/>
      <c r="S4" s="6"/>
      <c r="T4" s="6"/>
    </row>
    <row r="5" s="5" customFormat="1" ht="52" customHeight="1" spans="1:14">
      <c r="A5" s="17">
        <v>1</v>
      </c>
      <c r="B5" s="18" t="s">
        <v>17</v>
      </c>
      <c r="C5" s="18" t="s">
        <v>18</v>
      </c>
      <c r="D5" s="18"/>
      <c r="E5" s="19" t="s">
        <v>19</v>
      </c>
      <c r="F5" s="19" t="s">
        <v>20</v>
      </c>
      <c r="G5" s="18" t="s">
        <v>21</v>
      </c>
      <c r="H5" s="18" t="s">
        <v>22</v>
      </c>
      <c r="I5" s="18" t="s">
        <v>23</v>
      </c>
      <c r="J5" s="19" t="s">
        <v>24</v>
      </c>
      <c r="K5" s="42" t="s">
        <v>25</v>
      </c>
      <c r="L5" s="43">
        <v>400</v>
      </c>
      <c r="M5" s="44">
        <f t="shared" ref="M5" si="0">I5*L5</f>
        <v>32000</v>
      </c>
      <c r="N5" s="18" t="s">
        <v>26</v>
      </c>
    </row>
    <row r="6" s="5" customFormat="1" ht="52" customHeight="1" spans="1:14">
      <c r="A6" s="17">
        <v>2</v>
      </c>
      <c r="B6" s="18" t="s">
        <v>17</v>
      </c>
      <c r="C6" s="18" t="s">
        <v>18</v>
      </c>
      <c r="D6" s="18"/>
      <c r="E6" s="19" t="s">
        <v>27</v>
      </c>
      <c r="F6" s="19" t="s">
        <v>28</v>
      </c>
      <c r="G6" s="18" t="s">
        <v>29</v>
      </c>
      <c r="H6" s="18" t="s">
        <v>22</v>
      </c>
      <c r="I6" s="18" t="s">
        <v>30</v>
      </c>
      <c r="J6" s="19" t="s">
        <v>24</v>
      </c>
      <c r="K6" s="42" t="s">
        <v>25</v>
      </c>
      <c r="L6" s="43">
        <v>400</v>
      </c>
      <c r="M6" s="44">
        <f t="shared" ref="M6:M8" si="1">I6*L6</f>
        <v>16000</v>
      </c>
      <c r="N6" s="18" t="s">
        <v>26</v>
      </c>
    </row>
    <row r="7" s="5" customFormat="1" ht="52" customHeight="1" spans="1:14">
      <c r="A7" s="17">
        <v>3</v>
      </c>
      <c r="B7" s="18" t="s">
        <v>17</v>
      </c>
      <c r="C7" s="18" t="s">
        <v>18</v>
      </c>
      <c r="D7" s="18" t="s">
        <v>31</v>
      </c>
      <c r="E7" s="19" t="s">
        <v>32</v>
      </c>
      <c r="F7" s="19" t="s">
        <v>33</v>
      </c>
      <c r="G7" s="18" t="s">
        <v>34</v>
      </c>
      <c r="H7" s="18" t="s">
        <v>22</v>
      </c>
      <c r="I7" s="18" t="s">
        <v>35</v>
      </c>
      <c r="J7" s="19" t="s">
        <v>24</v>
      </c>
      <c r="K7" s="42" t="s">
        <v>25</v>
      </c>
      <c r="L7" s="43">
        <v>800</v>
      </c>
      <c r="M7" s="44">
        <f t="shared" si="1"/>
        <v>25600</v>
      </c>
      <c r="N7" s="18" t="s">
        <v>26</v>
      </c>
    </row>
    <row r="8" s="5" customFormat="1" ht="52" customHeight="1" spans="1:14">
      <c r="A8" s="17">
        <v>4</v>
      </c>
      <c r="B8" s="18" t="s">
        <v>17</v>
      </c>
      <c r="C8" s="18" t="s">
        <v>18</v>
      </c>
      <c r="D8" s="18"/>
      <c r="E8" s="19" t="s">
        <v>36</v>
      </c>
      <c r="F8" s="19" t="s">
        <v>37</v>
      </c>
      <c r="G8" s="18" t="s">
        <v>38</v>
      </c>
      <c r="H8" s="18" t="s">
        <v>22</v>
      </c>
      <c r="I8" s="18" t="s">
        <v>39</v>
      </c>
      <c r="J8" s="19" t="s">
        <v>24</v>
      </c>
      <c r="K8" s="42" t="s">
        <v>25</v>
      </c>
      <c r="L8" s="43">
        <v>250</v>
      </c>
      <c r="M8" s="44">
        <f t="shared" si="1"/>
        <v>30000</v>
      </c>
      <c r="N8" s="18" t="s">
        <v>26</v>
      </c>
    </row>
    <row r="9" s="5" customFormat="1" ht="52" customHeight="1" spans="1:14">
      <c r="A9" s="17">
        <v>5</v>
      </c>
      <c r="B9" s="18" t="s">
        <v>17</v>
      </c>
      <c r="C9" s="18" t="s">
        <v>18</v>
      </c>
      <c r="D9" s="18"/>
      <c r="E9" s="19" t="s">
        <v>40</v>
      </c>
      <c r="F9" s="19" t="s">
        <v>41</v>
      </c>
      <c r="G9" s="18" t="s">
        <v>42</v>
      </c>
      <c r="H9" s="18" t="s">
        <v>22</v>
      </c>
      <c r="I9" s="18" t="s">
        <v>35</v>
      </c>
      <c r="J9" s="19" t="s">
        <v>24</v>
      </c>
      <c r="K9" s="42" t="s">
        <v>25</v>
      </c>
      <c r="L9" s="43">
        <v>250</v>
      </c>
      <c r="M9" s="44">
        <f t="shared" ref="M9:M12" si="2">I9*L9</f>
        <v>8000</v>
      </c>
      <c r="N9" s="18" t="s">
        <v>26</v>
      </c>
    </row>
    <row r="10" s="6" customFormat="1" ht="52" customHeight="1" spans="1:14">
      <c r="A10" s="17">
        <v>6</v>
      </c>
      <c r="B10" s="18" t="s">
        <v>43</v>
      </c>
      <c r="C10" s="18" t="s">
        <v>44</v>
      </c>
      <c r="D10" s="18"/>
      <c r="E10" s="19" t="s">
        <v>45</v>
      </c>
      <c r="F10" s="19" t="s">
        <v>46</v>
      </c>
      <c r="G10" s="18" t="s">
        <v>47</v>
      </c>
      <c r="H10" s="18" t="s">
        <v>22</v>
      </c>
      <c r="I10" s="18" t="s">
        <v>48</v>
      </c>
      <c r="J10" s="19" t="s">
        <v>24</v>
      </c>
      <c r="K10" s="45" t="s">
        <v>49</v>
      </c>
      <c r="L10" s="43">
        <v>2500</v>
      </c>
      <c r="M10" s="44">
        <f t="shared" si="2"/>
        <v>7500</v>
      </c>
      <c r="N10" s="18" t="s">
        <v>26</v>
      </c>
    </row>
    <row r="11" s="6" customFormat="1" ht="52" customHeight="1" spans="1:14">
      <c r="A11" s="17">
        <v>7</v>
      </c>
      <c r="B11" s="18" t="s">
        <v>43</v>
      </c>
      <c r="C11" s="18" t="s">
        <v>44</v>
      </c>
      <c r="D11" s="18"/>
      <c r="E11" s="19" t="s">
        <v>50</v>
      </c>
      <c r="F11" s="19" t="s">
        <v>51</v>
      </c>
      <c r="G11" s="18" t="s">
        <v>52</v>
      </c>
      <c r="H11" s="18" t="s">
        <v>22</v>
      </c>
      <c r="I11" s="18" t="s">
        <v>53</v>
      </c>
      <c r="J11" s="19" t="s">
        <v>24</v>
      </c>
      <c r="K11" s="45" t="s">
        <v>49</v>
      </c>
      <c r="L11" s="43">
        <v>1500</v>
      </c>
      <c r="M11" s="44">
        <f t="shared" si="2"/>
        <v>36000</v>
      </c>
      <c r="N11" s="18" t="s">
        <v>26</v>
      </c>
    </row>
    <row r="12" s="6" customFormat="1" ht="52" customHeight="1" spans="1:14">
      <c r="A12" s="17">
        <v>8</v>
      </c>
      <c r="B12" s="18" t="s">
        <v>43</v>
      </c>
      <c r="C12" s="18" t="s">
        <v>44</v>
      </c>
      <c r="D12" s="18"/>
      <c r="E12" s="19" t="s">
        <v>54</v>
      </c>
      <c r="F12" s="19" t="s">
        <v>55</v>
      </c>
      <c r="G12" s="18" t="s">
        <v>56</v>
      </c>
      <c r="H12" s="18" t="s">
        <v>22</v>
      </c>
      <c r="I12" s="18" t="s">
        <v>57</v>
      </c>
      <c r="J12" s="19" t="s">
        <v>24</v>
      </c>
      <c r="K12" s="45" t="s">
        <v>49</v>
      </c>
      <c r="L12" s="43">
        <v>2000</v>
      </c>
      <c r="M12" s="44">
        <f t="shared" si="2"/>
        <v>8000</v>
      </c>
      <c r="N12" s="18" t="s">
        <v>26</v>
      </c>
    </row>
    <row r="13" s="5" customFormat="1" ht="11.25" spans="1:14">
      <c r="A13" s="17"/>
      <c r="B13" s="18"/>
      <c r="C13" s="18"/>
      <c r="D13" s="20"/>
      <c r="E13" s="18"/>
      <c r="F13" s="21"/>
      <c r="G13" s="22"/>
      <c r="H13" s="23"/>
      <c r="I13" s="23"/>
      <c r="J13" s="46"/>
      <c r="K13" s="18"/>
      <c r="L13" s="23"/>
      <c r="M13" s="47"/>
      <c r="N13" s="48"/>
    </row>
    <row r="14" s="5" customFormat="1" ht="15" spans="1:14">
      <c r="A14" s="17"/>
      <c r="B14" s="18"/>
      <c r="C14" s="18"/>
      <c r="D14" s="20"/>
      <c r="E14" s="18"/>
      <c r="F14" s="21"/>
      <c r="G14" s="22"/>
      <c r="H14" s="23"/>
      <c r="I14" s="23"/>
      <c r="J14" s="46"/>
      <c r="K14" s="18"/>
      <c r="L14" s="23"/>
      <c r="M14" s="49">
        <f>SUM(M5:M12)</f>
        <v>163100</v>
      </c>
      <c r="N14" s="48"/>
    </row>
    <row r="15" s="5" customFormat="1" ht="12" spans="1:14">
      <c r="A15" s="24"/>
      <c r="B15" s="25"/>
      <c r="C15" s="25"/>
      <c r="D15" s="26"/>
      <c r="E15" s="25"/>
      <c r="F15" s="27"/>
      <c r="G15" s="28"/>
      <c r="H15" s="29"/>
      <c r="I15" s="29"/>
      <c r="J15" s="50"/>
      <c r="K15" s="25"/>
      <c r="L15" s="23"/>
      <c r="M15" s="51"/>
      <c r="N15" s="52"/>
    </row>
    <row r="16" s="7" customFormat="1" ht="14.25" spans="2:14">
      <c r="B16" s="30"/>
      <c r="D16" s="31"/>
      <c r="G16" s="32"/>
      <c r="I16" s="31"/>
      <c r="L16" s="53"/>
      <c r="M16" s="53"/>
      <c r="N16" s="54"/>
    </row>
    <row r="17" s="7" customFormat="1" ht="14.25" spans="7:14">
      <c r="G17" s="32"/>
      <c r="H17" s="31"/>
      <c r="L17" s="53"/>
      <c r="M17" s="53"/>
      <c r="N17" s="54"/>
    </row>
  </sheetData>
  <autoFilter ref="A4:V14">
    <extLst/>
  </autoFilter>
  <mergeCells count="16">
    <mergeCell ref="A1:J1"/>
    <mergeCell ref="K1:M1"/>
    <mergeCell ref="A2:M2"/>
    <mergeCell ref="L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N3:N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2022-11-29T15:28:43Z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8472459F72FB4B61979B96B9BB5FCDAE</vt:lpwstr>
  </property>
  <property fmtid="{D5CDD505-2E9C-101B-9397-08002B2CF9AE}" pid="3" name="KSOProductBuildVer">
    <vt:lpwstr>2052-11.8.6.10973</vt:lpwstr>
  </property>
</Properties>
</file>